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A15" i="22" l="1"/>
  <c r="B21" i="22" s="1"/>
  <c r="B22" i="22" l="1"/>
  <c r="I26" i="5"/>
  <c r="C22" i="6"/>
  <c r="N30" i="15" l="1"/>
  <c r="N52" i="15" l="1"/>
  <c r="N63" i="15"/>
  <c r="N56" i="15" l="1"/>
  <c r="N58" i="15" l="1"/>
  <c r="B55" i="22" l="1"/>
  <c r="B27" i="22" l="1"/>
  <c r="A16" i="13"/>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<sst xmlns="http://schemas.openxmlformats.org/spreadsheetml/2006/main" count="1278" uniqueCount="441">
  <si>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</si>
  <si>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</si>
  <si>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</si>
  <si>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</si>
  <si>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</si>
  <si>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</si>
  <si>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</si>
  <si>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</si>
  <si>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</si>
  <si>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</si>
  <si>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</si>
  <si>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</si>
  <si>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</si>
  <si>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</si>
  <si>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</si>
  <si>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</si>
  <si>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</si>
  <si>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</si>
  <si>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</si>
  <si>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</si>
  <si>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</si>
  <si>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</si>
  <si>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</si>
  <si>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</si>
  <si>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</si>
  <si>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</si>
  <si>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</si>
  <si>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</si>
  <si>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</si>
  <si>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</si>
  <si>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</si>
  <si>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</si>
  <si>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</si>
  <si>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</si>
  <si>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</si>
  <si>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</si>
  <si>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</si>
  <si>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</si>
  <si>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</si>
  <si>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</si>
  <si>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</si>
  <si>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</si>
  <si>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</si>
  <si>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</si>
  <si>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</si>
  <si>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</si>
  <si>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</si>
  <si>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</si>
  <si>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</si>
  <si>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</si>
  <si>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</si>
  <si>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</si>
  <si>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</si>
  <si>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</si>
  <si>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</si>
  <si>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</si>
  <si>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</si>
  <si>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</si>
  <si>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</si>
  <si>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</si>
  <si>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</si>
  <si>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</si>
  <si>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</si>
  <si>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</si>
  <si>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</si>
  <si>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</si>
  <si>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</si>
  <si>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</si>
  <si>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</si>
  <si>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</si>
  <si>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</si>
  <si>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</si>
  <si>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</si>
  <si>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</si>
  <si>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</si>
  <si>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</si>
  <si>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</si>
  <si>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</si>
  <si>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</si>
  <si>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</si>
  <si>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</si>
  <si>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</si>
  <si>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</si>
  <si>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</si>
  <si>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</si>
  <si>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</si>
  <si>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</si>
  <si>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</si>
  <si>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</si>
  <si>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</si>
  <si>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</si>
  <si>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</si>
  <si>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</si>
  <si>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</si>
  <si>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</si>
  <si>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</si>
  <si>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</si>
  <si>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</si>
  <si>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</si>
  <si>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</si>
  <si>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</si>
  <si>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</si>
  <si>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</si>
  <si>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</si>
  <si>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</si>
  <si>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</si>
  <si>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</si>
  <si>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</si>
  <si>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</si>
  <si>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</si>
  <si>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</si>
  <si>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</si>
  <si>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</si>
  <si>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</si>
  <si>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</si>
  <si>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</si>
  <si>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</si>
  <si>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</si>
  <si>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</si>
  <si>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</si>
  <si>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</si>
  <si>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</si>
  <si>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</si>
  <si>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</si>
  <si>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</si>
  <si>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</si>
  <si>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</si>
  <si>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</si>
  <si>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</si>
  <si>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</si>
  <si>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</si>
  <si>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</si>
  <si>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</si>
  <si>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</si>
  <si>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</si>
  <si>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</si>
  <si>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</si>
  <si>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</si>
  <si>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</si>
  <si>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</si>
  <si>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</si>
  <si>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</si>
  <si>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</si>
  <si>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</si>
  <si>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</si>
  <si>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</si>
  <si>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</si>
  <si>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</si>
  <si>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</si>
  <si>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</si>
  <si>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</si>
  <si>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</si>
  <si>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</si>
  <si>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</si>
  <si>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</si>
  <si>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</si>
  <si>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</si>
  <si>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</si>
  <si>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</si>
  <si>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</si>
  <si>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</si>
  <si>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</si>
  <si>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</si>
  <si>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</si>
  <si>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</si>
  <si>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</si>
  <si>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</si>
  <si>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</si>
  <si>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</si>
  <si>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</si>
  <si>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</si>
  <si>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</si>
  <si>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</si>
  <si>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</si>
  <si>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</si>
  <si>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</si>
  <si>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</si>
  <si>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</si>
  <si>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</si>
  <si>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</si>
  <si>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</si>
  <si>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</si>
  <si>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</si>
  <si>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</si>
  <si>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</si>
  <si>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</si>
  <si>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</si>
  <si>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</si>
  <si>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</si>
  <si>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</si>
  <si>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</si>
  <si>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</si>
  <si>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</si>
  <si>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</si>
  <si>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</si>
  <si>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</si>
  <si>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</si>
  <si>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</si>
  <si>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</si>
  <si>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</si>
  <si>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</si>
  <si>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</si>
  <si>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</si>
  <si>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</si>
  <si>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</si>
  <si>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</si>
  <si>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</si>
  <si>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</si>
  <si>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</si>
  <si>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</si>
  <si>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</si>
  <si>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</si>
  <si>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</si>
  <si>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</si>
  <si>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</si>
  <si>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</si>
  <si>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</si>
  <si>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</si>
  <si>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</si>
  <si>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</si>
  <si>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</si>
  <si>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</si>
  <si>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</si>
  <si>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</si>
  <si>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</si>
  <si>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</si>
  <si>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</si>
  <si>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</si>
  <si>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</si>
  <si>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</si>
  <si>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</si>
  <si>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</si>
  <si>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</si>
  <si>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</si>
  <si>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</si>
  <si>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</si>
  <si>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</si>
  <si>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</si>
  <si>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</si>
  <si>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</si>
  <si>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</si>
  <si>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</si>
  <si>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</si>
  <si>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</si>
  <si>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</si>
  <si>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</si>
  <si>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</si>
  <si>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</si>
  <si>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</si>
  <si>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</si>
  <si>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</si>
  <si>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</si>
  <si>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</si>
  <si>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</si>
  <si>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</si>
  <si>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</si>
  <si>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</si>
  <si>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</si>
  <si>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</si>
  <si>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</si>
  <si>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</si>
  <si>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</si>
  <si>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</si>
  <si>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</si>
  <si>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</si>
  <si>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</si>
  <si>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</si>
  <si>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</si>
  <si>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</si>
  <si>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</si>
  <si>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</si>
  <si>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</si>
  <si>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</si>
  <si>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</si>
  <si>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</si>
  <si>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</si>
  <si>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</si>
  <si>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</si>
  <si>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</si>
  <si>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</si>
  <si>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</si>
  <si>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</si>
  <si>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</si>
  <si>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</si>
  <si>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</si>
  <si>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</si>
  <si>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</si>
  <si>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</si>
  <si>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</si>
  <si>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</si>
  <si>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</si>
  <si>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</si>
  <si>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</si>
  <si>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</si>
  <si>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</si>
  <si>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</si>
  <si>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</si>
  <si>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</si>
  <si>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</si>
  <si>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</si>
  <si>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</si>
  <si>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</si>
  <si>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</si>
  <si>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</si>
  <si>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</si>
  <si>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</si>
  <si>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</si>
  <si>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</si>
  <si>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</si>
  <si>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</si>
  <si>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</si>
  <si>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</si>
  <si>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</si>
  <si>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</si>
  <si>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</si>
  <si>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</si>
  <si>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</si>
  <si>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</si>
  <si>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</si>
  <si>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</si>
  <si>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</si>
  <si>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</si>
  <si>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</si>
  <si>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</si>
  <si>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</si>
  <si>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</si>
  <si>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</si>
  <si>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</si>
  <si>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</si>
  <si>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</si>
  <si>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</si>
  <si>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</si>
  <si>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</si>
  <si>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</si>
  <si>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</si>
  <si>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</si>
  <si>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</si>
  <si>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</si>
  <si>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</si>
  <si>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</si>
  <si>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</si>
  <si>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</si>
  <si>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</si>
  <si>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</si>
  <si>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</si>
  <si>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</si>
  <si>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</si>
  <si>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</si>
  <si>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</si>
  <si>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</si>
  <si>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</si>
  <si>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</si>
  <si>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</si>
  <si>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</si>
  <si>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</si>
  <si>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</si>
  <si>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</si>
  <si>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</si>
  <si>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</si>
  <si>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</si>
  <si>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</si>
  <si>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</si>
  <si>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</si>
  <si>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</si>
  <si>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</si>
  <si>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</si>
  <si>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</si>
  <si>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</si>
  <si>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</si>
  <si>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</si>
  <si>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</si>
  <si>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</si>
  <si>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</si>
  <si>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</si>
  <si>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</si>
  <si>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</si>
  <si>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</si>
  <si>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</si>
  <si>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</si>
  <si>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</si>
  <si>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</si>
  <si>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</si>
  <si>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</si>
  <si>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</si>
  <si>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</si>
  <si>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</si>
  <si>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</si>
  <si>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</si>
  <si>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</si>
  <si>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</si>
  <si>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</si>
  <si>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</si>
  <si>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</si>
  <si>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</si>
  <si>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</si>
  <si>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</si>
  <si>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</si>
  <si>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</si>
  <si>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</si>
  <si>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</si>
  <si>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</si>
  <si>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</si>
  <si>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</si>
  <si>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</si>
  <si>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</si>
  <si>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</si>
  <si>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</si>
  <si>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</si>
  <si>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</si>
  <si>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</si>
  <si>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</si>
  <si>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</si>
  <si>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</si>
  <si>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</si>
  <si>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</si>
  <si>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</si>
  <si>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2026</t>
  </si>
  <si>
    <t>г. Апшеронск</t>
  </si>
  <si>
    <t>Технологическое присоединение энергопринимающих устройств потребителей максимальной мощностью до 15 кВт</t>
  </si>
  <si>
    <t xml:space="preserve">Электроснабжение ЭПУ потребителей в соответствии с договором на ТП № 1-32-26-0057 г. Апшеронск </t>
  </si>
  <si>
    <t>ВЛИ-0,4 кВ проводом марки СИП-2А 4х25мм2-0,065км</t>
  </si>
  <si>
    <t>№1-32-26-0057</t>
  </si>
  <si>
    <t>Оплачен полностью</t>
  </si>
  <si>
    <t xml:space="preserve">Краснодарский край, Апшеронский р-н, г.Апшеронск, улОборонная д 5  </t>
  </si>
  <si>
    <t>ЭПУ жилого дома</t>
  </si>
  <si>
    <t xml:space="preserve">. 
Точка присоединения: коммутационный аппарат от проектируемой ЛЭП-0,4 кВ, ТП-510"зв" 
"фидер № 3" (ПС 35/6 "Заводская", ЗВ-5) не далее 15 м во внешнюю сторону от границы участка 
заявителя. </t>
  </si>
  <si>
    <t>ВЛ-0,4 кВ от фидер№3 ТП-510 зв</t>
  </si>
  <si>
    <t>СИП-2А 4х25мм</t>
  </si>
  <si>
    <t>Год ввода в эксплуатацию 1953</t>
  </si>
  <si>
    <t>15 кВ</t>
  </si>
  <si>
    <t>6 месяцев</t>
  </si>
  <si>
    <t>Строительство ВЛИ-0,4 кВ</t>
  </si>
  <si>
    <t xml:space="preserve">    P_Ап_25_ЛК15_017991</t>
  </si>
  <si>
    <t>Q_Ап_26_ЛК15_017991</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</si>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</sst>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0" fontId="38" fillId="26"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433</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419</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418</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417</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2" t="s">
        <v>420</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6" zoomScale="80" zoomScaleSheetLayoutView="80" workbookViewId="0">
      <selection activeCell="S30" sqref="S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4" t="str">
        <f>'1. паспорт местоположение'!A12:C12</f>
        <v>Q_Ап_26_ЛК15_017991</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 xml:space="preserve">Электроснабжение ЭПУ потребителей в соответствии с договором на ТП № 1-32-26-0057 г. Апшеронск </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1" t="s">
        <v>2</v>
      </c>
      <c r="B19" s="201" t="s">
        <v>94</v>
      </c>
      <c r="C19" s="208" t="s">
        <v>233</v>
      </c>
      <c r="D19" s="201" t="s">
        <v>232</v>
      </c>
      <c r="E19" s="201" t="s">
        <v>93</v>
      </c>
      <c r="F19" s="201" t="s">
        <v>92</v>
      </c>
      <c r="G19" s="201" t="s">
        <v>228</v>
      </c>
      <c r="H19" s="201" t="s">
        <v>91</v>
      </c>
      <c r="I19" s="201" t="s">
        <v>90</v>
      </c>
      <c r="J19" s="201" t="s">
        <v>89</v>
      </c>
      <c r="K19" s="201" t="s">
        <v>88</v>
      </c>
      <c r="L19" s="201" t="s">
        <v>87</v>
      </c>
      <c r="M19" s="201" t="s">
        <v>86</v>
      </c>
      <c r="N19" s="201" t="s">
        <v>85</v>
      </c>
      <c r="O19" s="201" t="s">
        <v>84</v>
      </c>
      <c r="P19" s="201" t="s">
        <v>83</v>
      </c>
      <c r="Q19" s="201" t="s">
        <v>231</v>
      </c>
      <c r="R19" s="201"/>
      <c r="S19" s="210" t="s">
        <v>333</v>
      </c>
      <c r="T19" s="4"/>
      <c r="U19" s="4"/>
      <c r="V19" s="4"/>
      <c r="W19" s="4"/>
      <c r="X19" s="4"/>
      <c r="Y19" s="4"/>
    </row>
    <row r="20" spans="1:28" s="3" customFormat="1" ht="180.75" customHeight="1" x14ac:dyDescent="0.2">
      <c r="A20" s="201"/>
      <c r="B20" s="201"/>
      <c r="C20" s="209"/>
      <c r="D20" s="201"/>
      <c r="E20" s="201"/>
      <c r="F20" s="201"/>
      <c r="G20" s="201"/>
      <c r="H20" s="201"/>
      <c r="I20" s="201"/>
      <c r="J20" s="201"/>
      <c r="K20" s="201"/>
      <c r="L20" s="201"/>
      <c r="M20" s="201"/>
      <c r="N20" s="201"/>
      <c r="O20" s="201"/>
      <c r="P20" s="201"/>
      <c r="Q20" s="34" t="s">
        <v>229</v>
      </c>
      <c r="R20" s="35" t="s">
        <v>230</v>
      </c>
      <c r="S20" s="210"/>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421</v>
      </c>
      <c r="C22" s="36" t="s">
        <v>375</v>
      </c>
      <c r="D22" s="36" t="s">
        <v>422</v>
      </c>
      <c r="E22" s="180" t="s">
        <v>423</v>
      </c>
      <c r="F22" s="180" t="s">
        <v>424</v>
      </c>
      <c r="G22" s="183" t="s">
        <v>425</v>
      </c>
      <c r="H22" s="36">
        <v>1.4999999999999999E-2</v>
      </c>
      <c r="I22" s="36">
        <v>5.0000000000000001E-3</v>
      </c>
      <c r="J22" s="180">
        <v>0.01</v>
      </c>
      <c r="K22" s="36">
        <v>0.4</v>
      </c>
      <c r="L22" s="36">
        <v>3</v>
      </c>
      <c r="M22" s="36" t="s">
        <v>375</v>
      </c>
      <c r="N22" s="36" t="s">
        <v>375</v>
      </c>
      <c r="O22" s="36" t="s">
        <v>375</v>
      </c>
      <c r="P22" s="36" t="s">
        <v>375</v>
      </c>
      <c r="Q22" s="36" t="s">
        <v>375</v>
      </c>
      <c r="R22" s="36" t="s">
        <v>375</v>
      </c>
      <c r="S22" s="70">
        <v>1.3044E-2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"Апшеронскэлектросеть"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4" t="str">
        <f>'1. паспорт местоположение'!A12:C12</f>
        <v>Q_Ап_26_ЛК15_017991</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 xml:space="preserve">Электроснабжение ЭПУ потребителей в соответствии с договором на ТП № 1-32-26-0057 г. Апшеронск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4"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2</v>
      </c>
      <c r="B21" s="214" t="s">
        <v>211</v>
      </c>
      <c r="C21" s="215"/>
      <c r="D21" s="218" t="s">
        <v>106</v>
      </c>
      <c r="E21" s="214" t="s">
        <v>366</v>
      </c>
      <c r="F21" s="215"/>
      <c r="G21" s="214" t="s">
        <v>222</v>
      </c>
      <c r="H21" s="215"/>
      <c r="I21" s="214" t="s">
        <v>105</v>
      </c>
      <c r="J21" s="215"/>
      <c r="K21" s="218" t="s">
        <v>104</v>
      </c>
      <c r="L21" s="214" t="s">
        <v>103</v>
      </c>
      <c r="M21" s="215"/>
      <c r="N21" s="214" t="s">
        <v>363</v>
      </c>
      <c r="O21" s="215"/>
      <c r="P21" s="218" t="s">
        <v>102</v>
      </c>
      <c r="Q21" s="211" t="s">
        <v>101</v>
      </c>
      <c r="R21" s="212"/>
      <c r="S21" s="211" t="s">
        <v>100</v>
      </c>
      <c r="T21" s="213"/>
    </row>
    <row r="22" spans="1:113" ht="204.75" customHeight="1" x14ac:dyDescent="0.25">
      <c r="A22" s="223"/>
      <c r="B22" s="216"/>
      <c r="C22" s="217"/>
      <c r="D22" s="220"/>
      <c r="E22" s="216"/>
      <c r="F22" s="217"/>
      <c r="G22" s="216"/>
      <c r="H22" s="217"/>
      <c r="I22" s="216"/>
      <c r="J22" s="217"/>
      <c r="K22" s="219"/>
      <c r="L22" s="216"/>
      <c r="M22" s="217"/>
      <c r="N22" s="216"/>
      <c r="O22" s="217"/>
      <c r="P22" s="219"/>
      <c r="Q22" s="58" t="s">
        <v>99</v>
      </c>
      <c r="R22" s="58" t="s">
        <v>342</v>
      </c>
      <c r="S22" s="58" t="s">
        <v>98</v>
      </c>
      <c r="T22" s="58" t="s">
        <v>97</v>
      </c>
    </row>
    <row r="23" spans="1:113" ht="51.75" customHeight="1" x14ac:dyDescent="0.25">
      <c r="A23" s="224"/>
      <c r="B23" s="72" t="s">
        <v>95</v>
      </c>
      <c r="C23" s="72" t="s">
        <v>96</v>
      </c>
      <c r="D23" s="219"/>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20" zoomScale="70" zoomScaleSheetLayoutView="70" workbookViewId="0">
      <selection activeCell="X29" sqref="X29"/>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Q_Ап_26_ЛК15_017991</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1-32-26-0057 г. Апшеронск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4" customFormat="1" ht="21" customHeight="1" x14ac:dyDescent="0.25"/>
    <row r="21" spans="1:27" ht="15.75" customHeight="1" x14ac:dyDescent="0.25">
      <c r="A21" s="226" t="s">
        <v>2</v>
      </c>
      <c r="B21" s="228" t="s">
        <v>349</v>
      </c>
      <c r="C21" s="229"/>
      <c r="D21" s="228" t="s">
        <v>351</v>
      </c>
      <c r="E21" s="229"/>
      <c r="F21" s="211" t="s">
        <v>88</v>
      </c>
      <c r="G21" s="213"/>
      <c r="H21" s="213"/>
      <c r="I21" s="212"/>
      <c r="J21" s="226" t="s">
        <v>352</v>
      </c>
      <c r="K21" s="228" t="s">
        <v>353</v>
      </c>
      <c r="L21" s="229"/>
      <c r="M21" s="228" t="s">
        <v>354</v>
      </c>
      <c r="N21" s="229"/>
      <c r="O21" s="228" t="s">
        <v>344</v>
      </c>
      <c r="P21" s="229"/>
      <c r="Q21" s="228" t="s">
        <v>111</v>
      </c>
      <c r="R21" s="229"/>
      <c r="S21" s="226" t="s">
        <v>110</v>
      </c>
      <c r="T21" s="226" t="s">
        <v>355</v>
      </c>
      <c r="U21" s="226" t="s">
        <v>350</v>
      </c>
      <c r="V21" s="228" t="s">
        <v>109</v>
      </c>
      <c r="W21" s="229"/>
      <c r="X21" s="211" t="s">
        <v>101</v>
      </c>
      <c r="Y21" s="213"/>
      <c r="Z21" s="211" t="s">
        <v>100</v>
      </c>
      <c r="AA21" s="213"/>
    </row>
    <row r="22" spans="1:27" ht="216" customHeight="1" x14ac:dyDescent="0.25">
      <c r="A22" s="232"/>
      <c r="B22" s="230"/>
      <c r="C22" s="231"/>
      <c r="D22" s="230"/>
      <c r="E22" s="231"/>
      <c r="F22" s="211" t="s">
        <v>108</v>
      </c>
      <c r="G22" s="212"/>
      <c r="H22" s="211" t="s">
        <v>107</v>
      </c>
      <c r="I22" s="212"/>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2</v>
      </c>
      <c r="B25" s="166" t="s">
        <v>426</v>
      </c>
      <c r="C25" s="166" t="s">
        <v>426</v>
      </c>
      <c r="D25" s="166" t="s">
        <v>415</v>
      </c>
      <c r="E25" s="166" t="s">
        <v>415</v>
      </c>
      <c r="F25" s="36">
        <v>0.4</v>
      </c>
      <c r="G25" s="157">
        <v>0.4</v>
      </c>
      <c r="H25" s="163">
        <v>0.4</v>
      </c>
      <c r="I25" s="36">
        <v>0.4</v>
      </c>
      <c r="J25" s="36">
        <v>1966</v>
      </c>
      <c r="K25" s="161">
        <v>1</v>
      </c>
      <c r="L25" s="36" t="s">
        <v>62</v>
      </c>
      <c r="M25" s="163" t="s">
        <v>375</v>
      </c>
      <c r="N25" s="166" t="s">
        <v>427</v>
      </c>
      <c r="O25" s="163" t="s">
        <v>412</v>
      </c>
      <c r="P25" s="36" t="s">
        <v>398</v>
      </c>
      <c r="Q25" s="162">
        <v>9.6000000000000002E-2</v>
      </c>
      <c r="R25" s="166">
        <v>6.5000000000000002E-2</v>
      </c>
      <c r="S25" s="36" t="s">
        <v>375</v>
      </c>
      <c r="T25" s="36" t="s">
        <v>375</v>
      </c>
      <c r="U25" s="36">
        <v>0</v>
      </c>
      <c r="V25" s="180" t="s">
        <v>399</v>
      </c>
      <c r="W25" s="36" t="s">
        <v>399</v>
      </c>
      <c r="X25" s="36" t="s">
        <v>428</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0" t="s">
        <v>7</v>
      </c>
      <c r="B7" s="200"/>
      <c r="C7" s="200"/>
      <c r="D7" s="91"/>
      <c r="E7" s="12"/>
      <c r="F7" s="12"/>
      <c r="G7" s="12"/>
      <c r="H7" s="12"/>
      <c r="I7" s="12"/>
      <c r="J7" s="12"/>
      <c r="K7" s="12"/>
      <c r="L7" s="12"/>
      <c r="M7" s="12"/>
      <c r="N7" s="12"/>
      <c r="O7" s="12"/>
      <c r="P7" s="12"/>
      <c r="Q7" s="12"/>
      <c r="R7" s="12"/>
      <c r="S7" s="12"/>
      <c r="T7" s="12"/>
      <c r="U7" s="12"/>
    </row>
    <row r="8" spans="1:29" s="11" customFormat="1" ht="18.75" x14ac:dyDescent="0.2">
      <c r="A8" s="200"/>
      <c r="B8" s="200"/>
      <c r="C8" s="200"/>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91"/>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Q_Ап_26_ЛК15_017991</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91"/>
      <c r="E14" s="9"/>
      <c r="F14" s="9"/>
      <c r="G14" s="9"/>
      <c r="H14" s="9"/>
      <c r="I14" s="9"/>
      <c r="J14" s="9"/>
      <c r="K14" s="9"/>
      <c r="L14" s="9"/>
      <c r="M14" s="9"/>
      <c r="N14" s="9"/>
      <c r="O14" s="9"/>
      <c r="P14" s="9"/>
      <c r="Q14" s="9"/>
      <c r="R14" s="9"/>
      <c r="S14" s="9"/>
      <c r="T14" s="9"/>
      <c r="U14" s="9"/>
    </row>
    <row r="15" spans="1:29" s="3" customFormat="1" ht="39.75" customHeight="1" x14ac:dyDescent="0.2">
      <c r="A15" s="207" t="str">
        <f>'1. паспорт местоположение'!A15:C15</f>
        <v xml:space="preserve">Электроснабжение ЭПУ потребителей в соответствии с договором на ТП № 1-32-26-0057 г. Апшеронск </v>
      </c>
      <c r="B15" s="207"/>
      <c r="C15" s="207"/>
      <c r="D15" s="91"/>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91"/>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91"/>
      <c r="E17" s="4"/>
      <c r="F17" s="4"/>
      <c r="G17" s="4"/>
      <c r="H17" s="4"/>
      <c r="I17" s="4"/>
      <c r="J17" s="4"/>
      <c r="K17" s="4"/>
      <c r="L17" s="4"/>
      <c r="M17" s="4"/>
      <c r="N17" s="4"/>
      <c r="O17" s="4"/>
      <c r="P17" s="4"/>
      <c r="Q17" s="4"/>
      <c r="R17" s="4"/>
    </row>
    <row r="18" spans="1:21" s="3" customFormat="1" ht="27.75" customHeight="1" x14ac:dyDescent="0.2">
      <c r="A18" s="207" t="s">
        <v>338</v>
      </c>
      <c r="B18" s="207"/>
      <c r="C18" s="207"/>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1-32-26-0057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СИП-2А 4х25мм2-0,065км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2026</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"Апшеронскэлектросеть"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4" t="str">
        <f>'1. паспорт местоположение'!A12:C12</f>
        <v>Q_Ап_26_ЛК15_017991</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 xml:space="preserve">Электроснабжение ЭПУ потребителей в соответствии с договором на ТП № 1-32-26-0057 г. Апшеронск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1" t="s">
        <v>2</v>
      </c>
      <c r="B19" s="201" t="s">
        <v>82</v>
      </c>
      <c r="C19" s="201" t="s">
        <v>81</v>
      </c>
      <c r="D19" s="201" t="s">
        <v>73</v>
      </c>
      <c r="E19" s="236" t="s">
        <v>80</v>
      </c>
      <c r="F19" s="237"/>
      <c r="G19" s="237"/>
      <c r="H19" s="237"/>
      <c r="I19" s="238"/>
      <c r="J19" s="201" t="s">
        <v>79</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416</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7" zoomScale="85" zoomScaleSheetLayoutView="85" workbookViewId="0">
      <selection activeCell="D39" sqref="D39"/>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"Апшеронскэлектросеть"</v>
      </c>
      <c r="B9" s="200"/>
      <c r="C9" s="200"/>
      <c r="D9" s="200"/>
      <c r="E9" s="200"/>
      <c r="F9" s="200"/>
      <c r="G9" s="200"/>
      <c r="H9" s="200"/>
      <c r="I9" s="200"/>
      <c r="J9" s="200"/>
      <c r="K9" s="200"/>
      <c r="L9" s="200"/>
    </row>
    <row r="10" spans="1:43" x14ac:dyDescent="0.25">
      <c r="A10" s="203" t="s">
        <v>6</v>
      </c>
      <c r="B10" s="203"/>
      <c r="C10" s="203"/>
      <c r="D10" s="203"/>
      <c r="E10" s="203"/>
      <c r="F10" s="203"/>
      <c r="G10" s="203"/>
      <c r="H10" s="203"/>
      <c r="I10" s="203"/>
      <c r="J10" s="203"/>
      <c r="K10" s="203"/>
      <c r="L10" s="203"/>
    </row>
    <row r="11" spans="1:43" ht="18.75" x14ac:dyDescent="0.25">
      <c r="A11" s="200"/>
      <c r="B11" s="200"/>
      <c r="C11" s="200"/>
      <c r="D11" s="200"/>
      <c r="E11" s="200"/>
      <c r="F11" s="200"/>
      <c r="G11" s="200"/>
      <c r="H11" s="200"/>
      <c r="I11" s="200"/>
      <c r="J11" s="200"/>
      <c r="K11" s="200"/>
      <c r="L11" s="200"/>
    </row>
    <row r="12" spans="1:43" ht="18.75" x14ac:dyDescent="0.25">
      <c r="A12" s="204" t="str">
        <f>'1. паспорт местоположение'!A12:C12</f>
        <v>Q_Ап_26_ЛК15_017991</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 xml:space="preserve">Электроснабжение ЭПУ потребителей в соответствии с договором на ТП № 1-32-26-0057 г. Апшеронск </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8"/>
    </row>
    <row r="18" spans="1:12" x14ac:dyDescent="0.25">
      <c r="K18" s="139"/>
    </row>
    <row r="19" spans="1:12" ht="15.75" customHeight="1" x14ac:dyDescent="0.25">
      <c r="A19" s="240" t="s">
        <v>382</v>
      </c>
      <c r="B19" s="240"/>
      <c r="C19" s="240"/>
      <c r="D19" s="240"/>
      <c r="E19" s="240"/>
      <c r="F19" s="240"/>
      <c r="G19" s="240"/>
      <c r="H19" s="240"/>
      <c r="I19" s="240"/>
      <c r="J19" s="240"/>
      <c r="K19" s="240"/>
      <c r="L19" s="240"/>
    </row>
    <row r="20" spans="1:12" x14ac:dyDescent="0.25">
      <c r="A20" s="49"/>
      <c r="B20" s="49"/>
      <c r="C20" s="140"/>
      <c r="D20" s="140"/>
      <c r="E20" s="140"/>
      <c r="F20" s="140"/>
      <c r="G20" s="140"/>
      <c r="H20" s="140"/>
      <c r="I20" s="140"/>
      <c r="J20" s="140"/>
      <c r="K20" s="140"/>
      <c r="L20" s="140"/>
    </row>
    <row r="21" spans="1:12" ht="28.5" customHeight="1" x14ac:dyDescent="0.25">
      <c r="A21" s="243" t="s">
        <v>210</v>
      </c>
      <c r="B21" s="243" t="s">
        <v>209</v>
      </c>
      <c r="C21" s="249" t="s">
        <v>281</v>
      </c>
      <c r="D21" s="249"/>
      <c r="E21" s="249"/>
      <c r="F21" s="249"/>
      <c r="G21" s="249"/>
      <c r="H21" s="249"/>
      <c r="I21" s="244" t="s">
        <v>208</v>
      </c>
      <c r="J21" s="246" t="s">
        <v>283</v>
      </c>
      <c r="K21" s="243" t="s">
        <v>207</v>
      </c>
      <c r="L21" s="245" t="s">
        <v>282</v>
      </c>
    </row>
    <row r="22" spans="1:12" ht="58.5" customHeight="1" x14ac:dyDescent="0.25">
      <c r="A22" s="243"/>
      <c r="B22" s="243"/>
      <c r="C22" s="239" t="s">
        <v>1</v>
      </c>
      <c r="D22" s="239"/>
      <c r="E22" s="66"/>
      <c r="F22" s="67"/>
      <c r="G22" s="241" t="s">
        <v>0</v>
      </c>
      <c r="H22" s="242"/>
      <c r="I22" s="244"/>
      <c r="J22" s="247"/>
      <c r="K22" s="243"/>
      <c r="L22" s="245"/>
    </row>
    <row r="23" spans="1:12" ht="236.25" x14ac:dyDescent="0.25">
      <c r="A23" s="243"/>
      <c r="B23" s="243"/>
      <c r="C23" s="77" t="s">
        <v>206</v>
      </c>
      <c r="D23" s="77" t="s">
        <v>205</v>
      </c>
      <c r="E23" s="77" t="s">
        <v>206</v>
      </c>
      <c r="F23" s="77" t="s">
        <v>205</v>
      </c>
      <c r="G23" s="77" t="s">
        <v>206</v>
      </c>
      <c r="H23" s="77" t="s">
        <v>205</v>
      </c>
      <c r="I23" s="244"/>
      <c r="J23" s="248"/>
      <c r="K23" s="243"/>
      <c r="L23" s="245"/>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2026</v>
      </c>
      <c r="H25" s="184">
        <v>2026</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2026</v>
      </c>
      <c r="H26" s="184">
        <v>2026</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4">
        <v>2026</v>
      </c>
      <c r="H27" s="184">
        <v>2026</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85" t="s">
        <v>375</v>
      </c>
      <c r="H28" s="185"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85" t="s">
        <v>375</v>
      </c>
      <c r="H29" s="185"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85" t="s">
        <v>375</v>
      </c>
      <c r="H30" s="185"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85" t="s">
        <v>375</v>
      </c>
      <c r="H31" s="185"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186" t="s">
        <v>375</v>
      </c>
      <c r="H32" s="186"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v>2026</v>
      </c>
      <c r="H33" s="184">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186" t="s">
        <v>414</v>
      </c>
      <c r="H34" s="186"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2026</v>
      </c>
      <c r="H35" s="187">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414</v>
      </c>
      <c r="H36" s="186"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v>2026</v>
      </c>
      <c r="H37" s="184">
        <v>2026</v>
      </c>
      <c r="I37" s="168">
        <v>1</v>
      </c>
      <c r="J37" s="168">
        <v>1</v>
      </c>
      <c r="K37" s="50" t="s">
        <v>375</v>
      </c>
      <c r="L37" s="50" t="s">
        <v>375</v>
      </c>
    </row>
    <row r="38" spans="1:12" ht="31.5" x14ac:dyDescent="0.25">
      <c r="A38" s="141" t="s">
        <v>312</v>
      </c>
      <c r="B38" s="142" t="s">
        <v>195</v>
      </c>
      <c r="C38" s="50" t="s">
        <v>375</v>
      </c>
      <c r="D38" s="50" t="s">
        <v>375</v>
      </c>
      <c r="E38" s="50" t="s">
        <v>375</v>
      </c>
      <c r="F38" s="50" t="s">
        <v>375</v>
      </c>
      <c r="G38" s="188"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8" t="s">
        <v>375</v>
      </c>
      <c r="H39" s="188"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4">
        <v>2026</v>
      </c>
      <c r="H40" s="187">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4">
        <v>2026</v>
      </c>
      <c r="H41" s="187" t="s">
        <v>416</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4">
        <v>2026</v>
      </c>
      <c r="H45" s="184">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5" t="s">
        <v>375</v>
      </c>
      <c r="H46" s="185"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4" t="s">
        <v>416</v>
      </c>
      <c r="H47" s="184" t="s">
        <v>416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416</v>
      </c>
      <c r="H48" s="184" t="s">
        <v>416</v>
      </c>
      <c r="I48" s="168">
        <v>0</v>
      </c>
      <c r="J48" s="168">
        <v>0</v>
      </c>
      <c r="K48" s="50" t="s">
        <v>375</v>
      </c>
      <c r="L48" s="50" t="s">
        <v>375</v>
      </c>
    </row>
    <row r="49" spans="1:12" ht="35.25" customHeight="1" x14ac:dyDescent="0.25">
      <c r="A49" s="141">
        <v>4</v>
      </c>
      <c r="B49" s="144" t="s">
        <v>182</v>
      </c>
      <c r="C49" s="50" t="s">
        <v>375</v>
      </c>
      <c r="D49" s="50" t="s">
        <v>375</v>
      </c>
      <c r="E49" s="169">
        <v>2025</v>
      </c>
      <c r="F49" s="169">
        <v>2025</v>
      </c>
      <c r="G49" s="184" t="s">
        <v>416</v>
      </c>
      <c r="H49" s="184" t="s">
        <v>416</v>
      </c>
      <c r="I49" s="168">
        <v>0</v>
      </c>
      <c r="J49" s="168">
        <v>0</v>
      </c>
      <c r="K49" s="50" t="s">
        <v>375</v>
      </c>
      <c r="L49" s="50" t="s">
        <v>375</v>
      </c>
    </row>
    <row r="50" spans="1:12" ht="86.25" customHeight="1" x14ac:dyDescent="0.25">
      <c r="A50" s="141" t="s">
        <v>183</v>
      </c>
      <c r="B50" s="144" t="s">
        <v>302</v>
      </c>
      <c r="C50" s="50" t="s">
        <v>375</v>
      </c>
      <c r="D50" s="50" t="s">
        <v>375</v>
      </c>
      <c r="E50" s="169">
        <v>2025</v>
      </c>
      <c r="F50" s="169">
        <v>2025</v>
      </c>
      <c r="G50" s="184" t="s">
        <v>416</v>
      </c>
      <c r="H50" s="184" t="s">
        <v>416</v>
      </c>
      <c r="I50" s="168">
        <v>0</v>
      </c>
      <c r="J50" s="168">
        <v>0</v>
      </c>
      <c r="K50" s="50" t="s">
        <v>375</v>
      </c>
      <c r="L50" s="50" t="s">
        <v>375</v>
      </c>
    </row>
    <row r="51" spans="1:12" ht="77.25" customHeight="1" x14ac:dyDescent="0.25">
      <c r="A51" s="141" t="s">
        <v>181</v>
      </c>
      <c r="B51" s="144" t="s">
        <v>304</v>
      </c>
      <c r="C51" s="50" t="s">
        <v>375</v>
      </c>
      <c r="D51" s="50" t="s">
        <v>375</v>
      </c>
      <c r="E51" s="169">
        <v>2025</v>
      </c>
      <c r="F51" s="169">
        <v>2025</v>
      </c>
      <c r="G51" s="184" t="s">
        <v>416</v>
      </c>
      <c r="H51" s="184" t="s">
        <v>416</v>
      </c>
      <c r="I51" s="168">
        <v>0</v>
      </c>
      <c r="J51" s="168">
        <v>0</v>
      </c>
      <c r="K51" s="50" t="s">
        <v>375</v>
      </c>
      <c r="L51" s="50" t="s">
        <v>375</v>
      </c>
    </row>
    <row r="52" spans="1:12" ht="71.25" customHeight="1" x14ac:dyDescent="0.25">
      <c r="A52" s="141" t="s">
        <v>179</v>
      </c>
      <c r="B52" s="144" t="s">
        <v>180</v>
      </c>
      <c r="C52" s="50" t="s">
        <v>375</v>
      </c>
      <c r="D52" s="50" t="s">
        <v>375</v>
      </c>
      <c r="E52" s="169">
        <v>2025</v>
      </c>
      <c r="F52" s="169">
        <v>2025</v>
      </c>
      <c r="G52" s="184" t="s">
        <v>416</v>
      </c>
      <c r="H52" s="184" t="s">
        <v>416</v>
      </c>
      <c r="I52" s="168">
        <v>0</v>
      </c>
      <c r="J52" s="168">
        <v>0</v>
      </c>
      <c r="K52" s="50" t="s">
        <v>375</v>
      </c>
      <c r="L52" s="50" t="s">
        <v>375</v>
      </c>
    </row>
    <row r="53" spans="1:12" ht="48" customHeight="1" x14ac:dyDescent="0.25">
      <c r="A53" s="141" t="s">
        <v>177</v>
      </c>
      <c r="B53" s="145" t="s">
        <v>305</v>
      </c>
      <c r="C53" s="50" t="s">
        <v>375</v>
      </c>
      <c r="D53" s="50" t="s">
        <v>375</v>
      </c>
      <c r="E53" s="169">
        <v>2025</v>
      </c>
      <c r="F53" s="169">
        <v>2025</v>
      </c>
      <c r="G53" s="184" t="s">
        <v>416</v>
      </c>
      <c r="H53" s="184" t="s">
        <v>416</v>
      </c>
      <c r="I53" s="168">
        <v>0</v>
      </c>
      <c r="J53" s="168">
        <v>0</v>
      </c>
      <c r="K53" s="50" t="s">
        <v>375</v>
      </c>
      <c r="L53" s="50" t="s">
        <v>375</v>
      </c>
    </row>
    <row r="54" spans="1:12" ht="46.5" customHeight="1" x14ac:dyDescent="0.25">
      <c r="A54" s="141" t="s">
        <v>306</v>
      </c>
      <c r="B54" s="144" t="s">
        <v>178</v>
      </c>
      <c r="C54" s="50" t="s">
        <v>375</v>
      </c>
      <c r="D54" s="50" t="s">
        <v>375</v>
      </c>
      <c r="E54" s="169">
        <v>2025</v>
      </c>
      <c r="F54" s="169">
        <v>2025</v>
      </c>
      <c r="G54" s="184" t="s">
        <v>416</v>
      </c>
      <c r="H54" s="184" t="s">
        <v>416</v>
      </c>
      <c r="I54" s="168">
        <v>0</v>
      </c>
      <c r="J54" s="168">
        <v>0</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Q_Ап_26_ЛК15_017991</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4" t="str">
        <f>'1. паспорт местоположение'!A15:C15</f>
        <v xml:space="preserve">Электроснабжение ЭПУ потребителей в соответствии с договором на ТП № 1-32-26-0057 г. Апшеронск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1" t="s">
        <v>383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434</v>
      </c>
      <c r="H20" s="290" t="s">
        <v>435</v>
      </c>
      <c r="I20" s="291"/>
      <c r="J20" s="291"/>
      <c r="K20" s="291"/>
      <c r="L20" s="290" t="s">
        <v>436</v>
      </c>
      <c r="M20" s="291"/>
      <c r="N20" s="291"/>
      <c r="O20" s="291"/>
      <c r="P20" s="292" t="s">
        <v>437</v>
      </c>
      <c r="Q20" s="292"/>
      <c r="R20" s="292"/>
      <c r="S20" s="292"/>
      <c r="T20" s="292" t="s">
        <v>438</v>
      </c>
      <c r="U20" s="292"/>
      <c r="V20" s="292"/>
      <c r="W20" s="292"/>
      <c r="X20" s="292" t="s">
        <v>439</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440</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6.5000000000000002E-2</v>
      </c>
      <c r="E56" s="76"/>
      <c r="F56" s="137">
        <f t="shared" si="4"/>
        <v>0</v>
      </c>
      <c r="G56" s="50"/>
      <c r="H56" s="50"/>
      <c r="I56" s="50"/>
      <c r="J56" s="50"/>
      <c r="K56" s="50"/>
      <c r="L56" s="50"/>
      <c r="M56" s="50"/>
      <c r="N56" s="50">
        <f>D56</f>
        <v>6.5000000000000002E-2</v>
      </c>
      <c r="O56" s="50"/>
      <c r="P56" s="50"/>
      <c r="Q56" s="50"/>
      <c r="R56" s="50"/>
      <c r="S56" s="50"/>
      <c r="T56" s="50"/>
      <c r="U56" s="50"/>
      <c r="V56" s="50"/>
      <c r="W56" s="50"/>
      <c r="X56" s="50"/>
      <c r="Y56" s="50"/>
      <c r="Z56" s="50"/>
      <c r="AA56" s="50"/>
      <c r="AB56" s="55">
        <f t="shared" si="1"/>
        <v>0</v>
      </c>
      <c r="AC56" s="55">
        <f t="shared" si="2"/>
        <v>6.5000000000000002E-2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6.5000000000000002E-2</v>
      </c>
      <c r="E63" s="50"/>
      <c r="F63" s="137">
        <f t="shared" si="4"/>
        <v>0</v>
      </c>
      <c r="G63" s="50"/>
      <c r="H63" s="50"/>
      <c r="I63" s="50"/>
      <c r="J63" s="50"/>
      <c r="K63" s="50"/>
      <c r="L63" s="50"/>
      <c r="M63" s="50"/>
      <c r="N63" s="50">
        <f>'3.2 паспорт Техсостояние ЛЭП'!R25</f>
        <v>6.5000000000000002E-2</v>
      </c>
      <c r="O63" s="50"/>
      <c r="P63" s="50"/>
      <c r="Q63" s="50"/>
      <c r="R63" s="50"/>
      <c r="S63" s="50"/>
      <c r="T63" s="50"/>
      <c r="U63" s="50"/>
      <c r="V63" s="50"/>
      <c r="W63" s="50"/>
      <c r="X63" s="50"/>
      <c r="Y63" s="50"/>
      <c r="Z63" s="50"/>
      <c r="AA63" s="50"/>
      <c r="AB63" s="55">
        <f t="shared" si="1"/>
        <v>0</v>
      </c>
      <c r="AC63" s="55">
        <f t="shared" si="2"/>
        <v>6.5000000000000002E-2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4"/>
      <c r="C66" s="254"/>
      <c r="D66" s="254"/>
      <c r="E66" s="254"/>
      <c r="F66" s="254"/>
      <c r="G66" s="254"/>
      <c r="H66" s="254"/>
      <c r="I66" s="254"/>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3"/>
      <c r="C68" s="253"/>
      <c r="D68" s="253"/>
      <c r="E68" s="253"/>
      <c r="F68" s="253"/>
      <c r="G68" s="253"/>
      <c r="H68" s="253"/>
      <c r="I68" s="253"/>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4"/>
      <c r="C70" s="254"/>
      <c r="D70" s="254"/>
      <c r="E70" s="254"/>
      <c r="F70" s="254"/>
      <c r="G70" s="254"/>
      <c r="H70" s="254"/>
      <c r="I70" s="254"/>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4"/>
      <c r="C72" s="254"/>
      <c r="D72" s="254"/>
      <c r="E72" s="254"/>
      <c r="F72" s="254"/>
      <c r="G72" s="254"/>
      <c r="H72" s="254"/>
      <c r="I72" s="254"/>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3"/>
      <c r="C73" s="253"/>
      <c r="D73" s="253"/>
      <c r="E73" s="253"/>
      <c r="F73" s="253"/>
      <c r="G73" s="253"/>
      <c r="H73" s="253"/>
      <c r="I73" s="253"/>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4"/>
      <c r="C74" s="254"/>
      <c r="D74" s="254"/>
      <c r="E74" s="254"/>
      <c r="F74" s="254"/>
      <c r="G74" s="254"/>
      <c r="H74" s="254"/>
      <c r="I74" s="254"/>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2"/>
      <c r="C75" s="252"/>
      <c r="D75" s="252"/>
      <c r="E75" s="252"/>
      <c r="F75" s="252"/>
      <c r="G75" s="252"/>
      <c r="H75" s="252"/>
      <c r="I75" s="252"/>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3"/>
      <c r="C77" s="253"/>
      <c r="D77" s="253"/>
      <c r="E77" s="253"/>
      <c r="F77" s="253"/>
      <c r="G77" s="253"/>
      <c r="H77" s="253"/>
      <c r="I77" s="253"/>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5" t="str">
        <f>'1. паспорт местоположение'!A12:C12</f>
        <v>Q_Ап_26_ЛК15_017991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5" t="str">
        <f>'1. паспорт местоположение'!A15:C15</f>
        <v xml:space="preserve">Электроснабжение ЭПУ потребителей в соответствии с договором на ТП № 1-32-26-0057 г. Апшеронск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384</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367</v>
      </c>
      <c r="F22" s="265"/>
      <c r="G22" s="265"/>
      <c r="H22" s="265"/>
      <c r="I22" s="265"/>
      <c r="J22" s="265"/>
      <c r="K22" s="265"/>
      <c r="L22" s="266"/>
      <c r="M22" s="258" t="s">
        <v>47</v>
      </c>
      <c r="N22" s="258" t="s">
        <v>46</v>
      </c>
      <c r="O22" s="258"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48" s="21" customFormat="1" ht="64.5" customHeight="1" x14ac:dyDescent="0.25">
      <c r="A23" s="259"/>
      <c r="B23" s="262"/>
      <c r="C23" s="259"/>
      <c r="D23" s="259"/>
      <c r="E23" s="274" t="s">
        <v>21</v>
      </c>
      <c r="F23" s="276" t="s">
        <v>116</v>
      </c>
      <c r="G23" s="276" t="s">
        <v>115</v>
      </c>
      <c r="H23" s="276" t="s">
        <v>114</v>
      </c>
      <c r="I23" s="280" t="s">
        <v>284</v>
      </c>
      <c r="J23" s="280" t="s">
        <v>285</v>
      </c>
      <c r="K23" s="280" t="s">
        <v>286</v>
      </c>
      <c r="L23" s="276" t="s">
        <v>74</v>
      </c>
      <c r="M23" s="259"/>
      <c r="N23" s="259"/>
      <c r="O23" s="259"/>
      <c r="P23" s="267"/>
      <c r="Q23" s="267"/>
      <c r="R23" s="267"/>
      <c r="S23" s="278" t="s">
        <v>1</v>
      </c>
      <c r="T23" s="278" t="s">
        <v>9</v>
      </c>
      <c r="U23" s="270"/>
      <c r="V23" s="270"/>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71" t="s">
        <v>9</v>
      </c>
      <c r="AR23" s="267"/>
      <c r="AS23" s="267"/>
      <c r="AT23" s="267"/>
      <c r="AU23" s="267"/>
      <c r="AV23" s="269"/>
    </row>
    <row r="24" spans="1:48" s="21" customFormat="1" ht="96.75" customHeight="1" x14ac:dyDescent="0.25">
      <c r="A24" s="260"/>
      <c r="B24" s="263"/>
      <c r="C24" s="260"/>
      <c r="D24" s="260"/>
      <c r="E24" s="275"/>
      <c r="F24" s="277"/>
      <c r="G24" s="277"/>
      <c r="H24" s="277"/>
      <c r="I24" s="281"/>
      <c r="J24" s="281"/>
      <c r="K24" s="281"/>
      <c r="L24" s="277"/>
      <c r="M24" s="260"/>
      <c r="N24" s="260"/>
      <c r="O24" s="260"/>
      <c r="P24" s="267"/>
      <c r="Q24" s="267"/>
      <c r="R24" s="267"/>
      <c r="S24" s="279"/>
      <c r="T24" s="279"/>
      <c r="U24" s="270"/>
      <c r="V24" s="270"/>
      <c r="W24" s="267"/>
      <c r="X24" s="267"/>
      <c r="Y24" s="267"/>
      <c r="Z24" s="267"/>
      <c r="AA24" s="267"/>
      <c r="AB24" s="267"/>
      <c r="AC24" s="267"/>
      <c r="AD24" s="267"/>
      <c r="AE24" s="267"/>
      <c r="AF24" s="68" t="s">
        <v>11</v>
      </c>
      <c r="AG24" s="68" t="s">
        <v>10</v>
      </c>
      <c r="AH24" s="69" t="s">
        <v>1</v>
      </c>
      <c r="AI24" s="69" t="s">
        <v>9</v>
      </c>
      <c r="AJ24" s="260"/>
      <c r="AK24" s="260"/>
      <c r="AL24" s="260"/>
      <c r="AM24" s="260"/>
      <c r="AN24" s="260"/>
      <c r="AO24" s="260"/>
      <c r="AP24" s="260"/>
      <c r="AQ24" s="272"/>
      <c r="AR24" s="267"/>
      <c r="AS24" s="267"/>
      <c r="AT24" s="267"/>
      <c r="AU24" s="267"/>
      <c r="AV24" s="26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6.5000000000000002E-2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A12" sqref="A12:B12"/>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0" t="s">
        <v>7</v>
      </c>
      <c r="B7" s="200"/>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3" t="s">
        <v>6</v>
      </c>
      <c r="B10" s="203"/>
      <c r="C10" s="5"/>
      <c r="D10" s="5"/>
      <c r="E10" s="5"/>
      <c r="F10" s="5"/>
      <c r="G10" s="5"/>
    </row>
    <row r="11" spans="1:7" ht="18.75" x14ac:dyDescent="0.25">
      <c r="A11" s="12"/>
      <c r="B11" s="12"/>
      <c r="C11" s="12"/>
      <c r="D11" s="12"/>
      <c r="E11" s="12"/>
      <c r="F11" s="12"/>
      <c r="G11" s="12"/>
    </row>
    <row r="12" spans="1:7" ht="30.75" customHeight="1" x14ac:dyDescent="0.25">
      <c r="A12" s="285"/>
      <c r="B12" s="285"/>
      <c r="C12" s="7"/>
      <c r="D12" s="7"/>
      <c r="E12" s="7"/>
      <c r="F12" s="7"/>
      <c r="G12" s="7"/>
    </row>
    <row r="13" spans="1:7" x14ac:dyDescent="0.25">
      <c r="A13" s="203" t="s">
        <v>432</v>
      </c>
      <c r="B13" s="203"/>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 xml:space="preserve">Электроснабжение ЭПУ потребителей в соответствии с договором на ТП № 1-32-26-0057 г. Апшеронск </v>
      </c>
      <c r="B15" s="282"/>
      <c r="C15" s="7"/>
      <c r="D15" s="7"/>
      <c r="E15" s="7"/>
      <c r="F15" s="7"/>
      <c r="G15" s="7"/>
    </row>
    <row r="16" spans="1:7" x14ac:dyDescent="0.25">
      <c r="A16" s="203" t="s">
        <v>3</v>
      </c>
      <c r="B16" s="203"/>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4" t="s">
        <v>234</v>
      </c>
      <c r="B21" s="175" t="str">
        <f>A15</f>
        <v xml:space="preserve">Электроснабжение ЭПУ потребителей в соответствии с договором на ТП № 1-32-26-0057 г. Апшеронск </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431</v>
      </c>
    </row>
    <row r="24" spans="1:2" x14ac:dyDescent="0.25">
      <c r="A24" s="174" t="s">
        <v>236</v>
      </c>
      <c r="B24" s="176" t="s">
        <v>429</v>
      </c>
    </row>
    <row r="25" spans="1:2" x14ac:dyDescent="0.25">
      <c r="A25" s="177" t="s">
        <v>237</v>
      </c>
      <c r="B25" s="175" t="s">
        <v>430</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СИП-2А 4х25мм2-0,065км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2026-08-12T07:35:36Z</dcterms:modified>
</cp:coreProperties>
</file>